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"/>
    </mc:Choice>
  </mc:AlternateContent>
  <xr:revisionPtr revIDLastSave="0" documentId="13_ncr:1_{0F4808DF-9F5E-47E5-BDB1-C3D73915CE0B}" xr6:coauthVersionLast="47" xr6:coauthVersionMax="47" xr10:uidLastSave="{00000000-0000-0000-0000-000000000000}"/>
  <bookViews>
    <workbookView xWindow="-110" yWindow="-110" windowWidth="25820" windowHeight="10300" xr2:uid="{00000000-000D-0000-FFFF-FFFF00000000}"/>
  </bookViews>
  <sheets>
    <sheet name="Resumo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Resumo!$B$2:$M$35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3" l="1"/>
  <c r="G28" i="3" a="1"/>
  <c r="G28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<sst xmlns="http://schemas.openxmlformats.org/spreadsheetml/2006/main" count="44" uniqueCount="40">
  <si>
    <t>Estado de Mato Grosso</t>
  </si>
  <si>
    <t>Setor de Engenharia</t>
  </si>
  <si>
    <t>Data do Orçamento:</t>
  </si>
  <si>
    <t>Sergio de Mello Santos</t>
  </si>
  <si>
    <t>Prefeitura Municipal de Vila Bela Santissima Trindade - CNPJ: 03.214.160/0001-21</t>
  </si>
  <si>
    <t>Rua Dr Mario Correa, 452, centro</t>
  </si>
  <si>
    <t>Tipo</t>
  </si>
  <si>
    <t>OBRA:</t>
  </si>
  <si>
    <t>Termo de Convênio sem transferência de recursos financeiros nº 0971/2021 - SINFRA</t>
  </si>
  <si>
    <t>Meta</t>
  </si>
  <si>
    <t>Curso d’água</t>
  </si>
  <si>
    <t>Coordenadas</t>
  </si>
  <si>
    <t>Medida (m)</t>
  </si>
  <si>
    <t>Comprimento (m)</t>
  </si>
  <si>
    <t>Total (m)</t>
  </si>
  <si>
    <t>Córrego Arrozal 01</t>
  </si>
  <si>
    <t>Lat: 14°58'1,98"S</t>
  </si>
  <si>
    <t>Long: 59°54'57,95"W</t>
  </si>
  <si>
    <t>3,00x3,00</t>
  </si>
  <si>
    <t>Córrego Arrozal 02</t>
  </si>
  <si>
    <t>Lat: 14°58'33,57"S</t>
  </si>
  <si>
    <t>Long: 59°54'59,21"W</t>
  </si>
  <si>
    <t>Comunidade Ponta do Aterro – Ponto 01</t>
  </si>
  <si>
    <t>Distrito de Santa Clara do Monte Crito - Comunidade Ponta do Aterro, Zona Rural de Vila Bela da Santíssima Trinade-MT</t>
  </si>
  <si>
    <t>Comunidade Arrozal, Zona Rural de Vila Bela da Santíssima Trinade-MT</t>
  </si>
  <si>
    <t xml:space="preserve"> RESUMO GERAL DO ORÇAMENTO</t>
  </si>
  <si>
    <t>Comunidade Ponta do Aterro - Ponto 02</t>
  </si>
  <si>
    <t>Comunidade Ponta do Aterro - Ponto 3</t>
  </si>
  <si>
    <r>
      <t xml:space="preserve">Lat: </t>
    </r>
    <r>
      <rPr>
        <sz val="12"/>
        <rFont val="Arial"/>
        <family val="2"/>
      </rPr>
      <t>16°13'14.09"S</t>
    </r>
  </si>
  <si>
    <r>
      <t xml:space="preserve">Long: </t>
    </r>
    <r>
      <rPr>
        <sz val="12"/>
        <rFont val="Arial"/>
        <family val="2"/>
      </rPr>
      <t>59°33'36.97"O</t>
    </r>
  </si>
  <si>
    <r>
      <t xml:space="preserve">Lat: </t>
    </r>
    <r>
      <rPr>
        <sz val="12"/>
        <rFont val="Arial"/>
        <family val="2"/>
      </rPr>
      <t>16°13'42.79"S</t>
    </r>
  </si>
  <si>
    <r>
      <t xml:space="preserve">Long: </t>
    </r>
    <r>
      <rPr>
        <sz val="12"/>
        <rFont val="Arial"/>
        <family val="2"/>
      </rPr>
      <t>59°33'0.31"O</t>
    </r>
  </si>
  <si>
    <r>
      <t xml:space="preserve">Lat: </t>
    </r>
    <r>
      <rPr>
        <sz val="12"/>
        <rFont val="Arial"/>
        <family val="2"/>
      </rPr>
      <t>16°13'48.72"S</t>
    </r>
  </si>
  <si>
    <r>
      <t xml:space="preserve">Long: </t>
    </r>
    <r>
      <rPr>
        <sz val="12"/>
        <rFont val="Arial"/>
        <family val="2"/>
      </rPr>
      <t>59°32'52.91"O</t>
    </r>
  </si>
  <si>
    <t>Valor do Orçamento</t>
  </si>
  <si>
    <t>TOTAL GERAL DO ORÇAMENTO</t>
  </si>
  <si>
    <t>Engenheiro Civil</t>
  </si>
  <si>
    <t>CREA: MT 039458</t>
  </si>
  <si>
    <t>MÃO DE OBRA PARA CONSTRUÇÃO DE BUEIROS DUPLOS E TRIPLOS CELULARES DE CONCRETO</t>
  </si>
  <si>
    <t>Locais: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</si>
</sst>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_(&quot;R$ &quot;* #,##0.00_);_(&quot;R$ &quot;* \(#,##0.00\);_(&quot;R$ &quot;* &quot;-&quot;??_);_(@_)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sz val="11"/>
      <name val="Arial"/>
      <family val="2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1"/>
      <name val="Calibri"/>
      <family val="2"/>
    </font>
    <font>
      <b/>
      <u val="singleAccounting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44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5" fontId="11" fillId="0" borderId="0" applyFill="0" applyBorder="0" applyAlignment="0" applyProtection="0"/>
    <xf numFmtId="166" fontId="14" fillId="0" borderId="0" applyFill="0" applyBorder="0" applyAlignment="0" applyProtection="0"/>
    <xf numFmtId="166" fontId="11" fillId="0" borderId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" fillId="0" borderId="0"/>
    <xf numFmtId="9" fontId="14" fillId="0" borderId="0" applyFill="0" applyBorder="0" applyAlignment="0" applyProtection="0"/>
    <xf numFmtId="164" fontId="11" fillId="0" borderId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7" fillId="2" borderId="8" xfId="0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vertical="center"/>
    </xf>
    <xf numFmtId="44" fontId="0" fillId="0" borderId="0" xfId="0" applyNumberForma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1" fillId="0" borderId="0" xfId="0" applyFont="1"/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justify" vertical="center" wrapText="1"/>
    </xf>
    <xf numFmtId="0" fontId="9" fillId="0" borderId="16" xfId="0" applyFont="1" applyBorder="1" applyAlignment="1">
      <alignment horizontal="center" vertical="center" wrapText="1"/>
    </xf>
    <xf numFmtId="8" fontId="22" fillId="0" borderId="17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9" fillId="0" borderId="12" xfId="0" applyFont="1" applyBorder="1" applyAlignment="1">
      <alignment horizontal="left" vertical="center" wrapText="1"/>
    </xf>
    <xf numFmtId="14" fontId="5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8" fontId="10" fillId="0" borderId="19" xfId="1" applyNumberFormat="1" applyFont="1" applyBorder="1" applyAlignment="1">
      <alignment horizontal="center" vertical="center" wrapText="1"/>
    </xf>
    <xf numFmtId="44" fontId="10" fillId="0" borderId="19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</cellXfs>
  <cellStyles count="23">
    <cellStyle name="Moeda" xfId="1" builtinId="4"/>
    <cellStyle name="Moeda 2" xfId="7" xr:uid="{C24480C6-05CE-4BCE-8D65-50558043E0B6}"/>
    <cellStyle name="Moeda 2 2" xfId="13" xr:uid="{AD76E4BD-7FC3-41A6-8EA4-EAEA9B07ECCC}"/>
    <cellStyle name="Moeda 2 3" xfId="12" xr:uid="{39477BB9-CAE4-48A9-88BA-9F9FC5F66F2F}"/>
    <cellStyle name="Moeda 3" xfId="11" xr:uid="{FA8D37B4-D83A-479F-BDA3-79B4F0A8DFA4}"/>
    <cellStyle name="Normal" xfId="0" builtinId="0"/>
    <cellStyle name="Normal 181" xfId="14" xr:uid="{F75FA81C-3607-4859-B3C1-867502CD8C46}"/>
    <cellStyle name="Normal 2" xfId="2" xr:uid="{CA7B155B-BC43-4004-931C-ECBDE57B7BA5}"/>
    <cellStyle name="Normal 2 2" xfId="4" xr:uid="{5ED6B75D-B0C7-48C0-A810-E9D67F4C65D9}"/>
    <cellStyle name="Normal 2 2 2" xfId="15" xr:uid="{1AF06213-F699-409F-844C-79CE0401B9EE}"/>
    <cellStyle name="Normal 2 5" xfId="10" xr:uid="{33FB9FAE-F419-4151-90AC-C333396118C6}"/>
    <cellStyle name="Normal 3" xfId="5" xr:uid="{E520B16A-AAD2-4BAC-A8D1-5997FF0472EA}"/>
    <cellStyle name="Normal 3 2" xfId="16" xr:uid="{51881142-747D-4AED-BCEE-807C91E25943}"/>
    <cellStyle name="Normal 4 6" xfId="17" xr:uid="{8D1EFF57-8AA2-43A6-A156-8BD0BA324B60}"/>
    <cellStyle name="Normal 6" xfId="6" xr:uid="{B2479BBA-F13B-4ABD-97A7-42B0424BE6DE}"/>
    <cellStyle name="Porcentagem 2" xfId="3" xr:uid="{BCE89FD2-E494-449F-8A7F-61E307586E98}"/>
    <cellStyle name="Porcentagem 2 10" xfId="9" xr:uid="{C695DE93-87D4-4293-9C11-9FEF0B3B92AE}"/>
    <cellStyle name="Porcentagem 3" xfId="8" xr:uid="{932526A4-5795-4A15-B90A-B97B2D91767A}"/>
    <cellStyle name="Porcentagem 4" xfId="18" xr:uid="{DD47DED5-2618-4AAF-80E6-F232A4CD9555}"/>
    <cellStyle name="Vírgula 15" xfId="20" xr:uid="{C0AD2B0B-D5D7-4624-925B-99E3239E1EE4}"/>
    <cellStyle name="Vírgula 2" xfId="19" xr:uid="{08E610E2-4E26-410E-A864-E27623CF0289}"/>
    <cellStyle name="Vírgula 2 2 2 4" xfId="21" xr:uid="{29547075-AD01-4F46-8979-DE040AC2AB91}"/>
    <cellStyle name="Vírgula 2 2 6" xfId="22" xr:uid="{BF4D208B-3C07-445D-A1BA-463BDE13A8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N34"/>
  <sheetViews>
    <sheetView showGridLines="0" tabSelected="1" showOutlineSymbols="0" showWhiteSpace="0" view="pageBreakPreview" topLeftCell="A23" zoomScale="85" zoomScaleNormal="70" zoomScaleSheetLayoutView="85" workbookViewId="0">
      <selection activeCell="B2" sqref="B2:M35"/>
    </sheetView>
  </sheetViews>
  <sheetFormatPr defaultRowHeight="14" x14ac:dyDescent="0.3"/>
  <cols>
    <col min="2" max="2" width="11.83203125" style="3" bestFit="1" customWidth="1"/>
    <col min="3" max="3" width="5.83203125" style="9" bestFit="1" customWidth="1"/>
    <col min="4" max="4" width="37.5" style="12" customWidth="1"/>
    <col min="5" max="5" width="19.08203125" bestFit="1" customWidth="1"/>
    <col min="6" max="6" width="8.5" style="7" bestFit="1" customWidth="1"/>
    <col min="7" max="9" width="11.1640625" style="3" customWidth="1"/>
    <col min="10" max="10" width="20.9140625" style="3" customWidth="1"/>
    <col min="11" max="11" width="6.58203125" style="3" customWidth="1"/>
    <col min="12" max="12" width="16.58203125" style="3" customWidth="1"/>
    <col min="13" max="13" width="5.75" customWidth="1"/>
  </cols>
  <sheetData>
    <row r="1" spans="2:14" ht="14.5" thickBot="1" x14ac:dyDescent="0.35"/>
    <row r="2" spans="2:14" ht="20.5" x14ac:dyDescent="0.45">
      <c r="B2" s="4"/>
      <c r="C2" s="8"/>
      <c r="D2" s="32" t="s">
        <v>0</v>
      </c>
      <c r="E2" s="32"/>
      <c r="F2" s="32"/>
      <c r="G2" s="32"/>
      <c r="H2" s="32"/>
      <c r="I2" s="32"/>
      <c r="J2" s="32"/>
      <c r="K2" s="32"/>
      <c r="L2" s="32"/>
      <c r="M2" s="33"/>
    </row>
    <row r="3" spans="2:14" ht="20.5" x14ac:dyDescent="0.45">
      <c r="B3" s="5"/>
      <c r="D3" s="34" t="s">
        <v>4</v>
      </c>
      <c r="E3" s="34"/>
      <c r="F3" s="34"/>
      <c r="G3" s="34"/>
      <c r="H3" s="34"/>
      <c r="I3" s="34"/>
      <c r="J3" s="34"/>
      <c r="K3" s="34"/>
      <c r="L3" s="34"/>
      <c r="M3" s="35"/>
    </row>
    <row r="4" spans="2:14" ht="20.5" x14ac:dyDescent="0.3">
      <c r="B4" s="5"/>
      <c r="D4" s="36" t="s">
        <v>5</v>
      </c>
      <c r="E4" s="36"/>
      <c r="F4" s="36"/>
      <c r="G4" s="36"/>
      <c r="H4" s="36"/>
      <c r="I4" s="36"/>
      <c r="J4" s="36"/>
      <c r="K4" s="36"/>
      <c r="L4" s="36"/>
      <c r="M4" s="37"/>
    </row>
    <row r="5" spans="2:14" ht="20.5" x14ac:dyDescent="0.3">
      <c r="B5" s="5"/>
      <c r="D5" s="36" t="s">
        <v>1</v>
      </c>
      <c r="E5" s="36"/>
      <c r="F5" s="36"/>
      <c r="G5" s="36"/>
      <c r="H5" s="36"/>
      <c r="I5" s="36"/>
      <c r="J5" s="36"/>
      <c r="K5" s="36"/>
      <c r="L5" s="36"/>
      <c r="M5" s="37"/>
    </row>
    <row r="6" spans="2:14" ht="21" thickBot="1" x14ac:dyDescent="0.35">
      <c r="B6" s="6"/>
      <c r="C6" s="10"/>
      <c r="D6" s="11"/>
      <c r="E6" s="1"/>
      <c r="F6" s="1"/>
      <c r="G6" s="1"/>
      <c r="H6" s="1"/>
      <c r="I6" s="1"/>
      <c r="J6" s="1"/>
      <c r="K6" s="1"/>
      <c r="L6" s="1"/>
      <c r="M6" s="15">
        <v>1.2735000000000001</v>
      </c>
    </row>
    <row r="7" spans="2:14" ht="18" x14ac:dyDescent="0.3">
      <c r="B7" s="2" t="s">
        <v>7</v>
      </c>
      <c r="C7" s="38" t="s">
        <v>38</v>
      </c>
      <c r="D7" s="38"/>
      <c r="E7" s="38"/>
      <c r="F7" s="38"/>
      <c r="G7" s="38"/>
      <c r="H7" s="38"/>
      <c r="I7" s="38"/>
      <c r="J7" s="38"/>
      <c r="K7" s="38"/>
      <c r="L7" s="39" t="s">
        <v>2</v>
      </c>
      <c r="M7" s="40"/>
    </row>
    <row r="8" spans="2:14" ht="39.5" customHeight="1" thickBot="1" x14ac:dyDescent="0.35">
      <c r="B8" s="57" t="s">
        <v>39</v>
      </c>
      <c r="C8" s="41" t="s">
        <v>24</v>
      </c>
      <c r="D8" s="41"/>
      <c r="E8" s="41"/>
      <c r="F8" s="41"/>
      <c r="G8" s="41"/>
      <c r="H8" s="41"/>
      <c r="I8" s="41"/>
      <c r="J8" s="41"/>
      <c r="K8" s="41"/>
      <c r="L8" s="42">
        <v>44994</v>
      </c>
      <c r="M8" s="43"/>
    </row>
    <row r="9" spans="2:14" ht="17.5" x14ac:dyDescent="0.3">
      <c r="B9" s="58"/>
      <c r="C9" s="41" t="s">
        <v>23</v>
      </c>
      <c r="D9" s="41"/>
      <c r="E9" s="41"/>
      <c r="F9" s="41"/>
      <c r="G9" s="41"/>
      <c r="H9" s="41"/>
      <c r="I9" s="41"/>
      <c r="J9" s="41"/>
      <c r="K9" s="41"/>
      <c r="L9" s="59"/>
      <c r="M9" s="60"/>
    </row>
    <row r="10" spans="2:14" ht="18" customHeight="1" thickBot="1" x14ac:dyDescent="0.35">
      <c r="B10" s="54" t="s">
        <v>8</v>
      </c>
      <c r="C10" s="55"/>
      <c r="D10" s="55"/>
      <c r="E10" s="55"/>
      <c r="F10" s="55"/>
      <c r="G10" s="55"/>
      <c r="H10" s="55"/>
      <c r="I10" s="55"/>
      <c r="J10" s="55"/>
      <c r="K10" s="56"/>
      <c r="L10" s="61"/>
      <c r="M10" s="62"/>
    </row>
    <row r="11" spans="2:14" x14ac:dyDescent="0.3">
      <c r="B11" s="44" t="s">
        <v>25</v>
      </c>
      <c r="C11" s="45"/>
      <c r="D11" s="45"/>
      <c r="E11" s="45"/>
      <c r="F11" s="45"/>
      <c r="G11" s="45"/>
      <c r="H11" s="45"/>
      <c r="I11" s="45"/>
      <c r="J11" s="45"/>
      <c r="K11" s="45"/>
      <c r="L11" s="61"/>
      <c r="M11" s="62"/>
    </row>
    <row r="12" spans="2:14" ht="14.5" thickBot="1" x14ac:dyDescent="0.35"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2"/>
      <c r="M12" s="63"/>
    </row>
    <row r="13" spans="2:14" x14ac:dyDescent="0.3">
      <c r="B13" s="16"/>
      <c r="C13" s="17"/>
      <c r="D13" s="18"/>
      <c r="E13" s="19"/>
      <c r="F13" s="20"/>
      <c r="G13" s="16"/>
      <c r="H13" s="16"/>
      <c r="I13" s="16"/>
      <c r="J13" s="16"/>
      <c r="K13" s="16"/>
      <c r="L13" s="16"/>
      <c r="M13" s="19"/>
    </row>
    <row r="14" spans="2:14" x14ac:dyDescent="0.3">
      <c r="E14" s="13"/>
    </row>
    <row r="15" spans="2:14" ht="14.5" thickBot="1" x14ac:dyDescent="0.35"/>
    <row r="16" spans="2:14" ht="31" x14ac:dyDescent="0.3">
      <c r="C16" s="22" t="s">
        <v>9</v>
      </c>
      <c r="D16" s="23" t="s">
        <v>10</v>
      </c>
      <c r="E16" s="23" t="s">
        <v>11</v>
      </c>
      <c r="F16" s="23" t="s">
        <v>6</v>
      </c>
      <c r="G16" s="23" t="s">
        <v>12</v>
      </c>
      <c r="H16" s="23" t="s">
        <v>13</v>
      </c>
      <c r="I16" s="23" t="s">
        <v>14</v>
      </c>
      <c r="J16" s="29" t="s">
        <v>34</v>
      </c>
      <c r="M16" s="24"/>
      <c r="N16" s="26"/>
    </row>
    <row r="17" spans="3:14" ht="15.5" x14ac:dyDescent="0.3">
      <c r="C17" s="48">
        <v>1</v>
      </c>
      <c r="D17" s="49" t="s">
        <v>15</v>
      </c>
      <c r="E17" s="14" t="s">
        <v>16</v>
      </c>
      <c r="F17" s="31">
        <v>3</v>
      </c>
      <c r="G17" s="31" t="s">
        <v>18</v>
      </c>
      <c r="H17" s="31">
        <v>10</v>
      </c>
      <c r="I17" s="31">
        <v>30</v>
      </c>
      <c r="J17" s="50">
        <v>50124.81</v>
      </c>
      <c r="M17" s="24"/>
      <c r="N17" s="26"/>
    </row>
    <row r="18" spans="3:14" ht="31" x14ac:dyDescent="0.35">
      <c r="C18" s="48"/>
      <c r="D18" s="49"/>
      <c r="E18" s="14" t="s">
        <v>17</v>
      </c>
      <c r="F18" s="31"/>
      <c r="G18" s="31"/>
      <c r="H18" s="31"/>
      <c r="I18" s="31"/>
      <c r="J18" s="51"/>
      <c r="M18" s="25"/>
      <c r="N18" s="26"/>
    </row>
    <row r="19" spans="3:14" ht="15.5" x14ac:dyDescent="0.3">
      <c r="C19" s="48">
        <v>2</v>
      </c>
      <c r="D19" s="49" t="s">
        <v>19</v>
      </c>
      <c r="E19" s="14" t="s">
        <v>20</v>
      </c>
      <c r="F19" s="31">
        <v>3</v>
      </c>
      <c r="G19" s="31" t="s">
        <v>18</v>
      </c>
      <c r="H19" s="31">
        <v>10</v>
      </c>
      <c r="I19" s="31">
        <v>30</v>
      </c>
      <c r="J19" s="50">
        <v>50124.81</v>
      </c>
      <c r="M19" s="26"/>
      <c r="N19" s="26"/>
    </row>
    <row r="20" spans="3:14" ht="31" x14ac:dyDescent="0.35">
      <c r="C20" s="48"/>
      <c r="D20" s="49"/>
      <c r="E20" s="14" t="s">
        <v>21</v>
      </c>
      <c r="F20" s="31"/>
      <c r="G20" s="31"/>
      <c r="H20" s="31"/>
      <c r="I20" s="31"/>
      <c r="J20" s="51"/>
      <c r="M20" s="25"/>
      <c r="N20" s="26"/>
    </row>
    <row r="21" spans="3:14" ht="15.5" x14ac:dyDescent="0.3">
      <c r="C21" s="48">
        <v>3</v>
      </c>
      <c r="D21" s="49" t="s">
        <v>22</v>
      </c>
      <c r="E21" s="28" t="s">
        <v>28</v>
      </c>
      <c r="F21" s="31">
        <v>2</v>
      </c>
      <c r="G21" s="31" t="s">
        <v>18</v>
      </c>
      <c r="H21" s="31">
        <v>10</v>
      </c>
      <c r="I21" s="31">
        <v>20</v>
      </c>
      <c r="J21" s="50">
        <v>41981.97</v>
      </c>
      <c r="M21" s="26"/>
      <c r="N21" s="26"/>
    </row>
    <row r="22" spans="3:14" ht="31" x14ac:dyDescent="0.3">
      <c r="C22" s="48"/>
      <c r="D22" s="49"/>
      <c r="E22" s="28" t="s">
        <v>29</v>
      </c>
      <c r="F22" s="31"/>
      <c r="G22" s="31"/>
      <c r="H22" s="31"/>
      <c r="I22" s="31"/>
      <c r="J22" s="51"/>
      <c r="M22" s="26"/>
      <c r="N22" s="26"/>
    </row>
    <row r="23" spans="3:14" ht="15.5" x14ac:dyDescent="0.3">
      <c r="C23" s="48">
        <v>4</v>
      </c>
      <c r="D23" s="49" t="s">
        <v>26</v>
      </c>
      <c r="E23" s="28" t="s">
        <v>30</v>
      </c>
      <c r="F23" s="31">
        <v>3</v>
      </c>
      <c r="G23" s="31" t="s">
        <v>18</v>
      </c>
      <c r="H23" s="31">
        <v>10</v>
      </c>
      <c r="I23" s="31">
        <v>30</v>
      </c>
      <c r="J23" s="50">
        <v>53573.51</v>
      </c>
      <c r="M23" s="26"/>
      <c r="N23" s="26"/>
    </row>
    <row r="24" spans="3:14" ht="15.5" x14ac:dyDescent="0.3">
      <c r="C24" s="48"/>
      <c r="D24" s="49"/>
      <c r="E24" s="28" t="s">
        <v>31</v>
      </c>
      <c r="F24" s="31"/>
      <c r="G24" s="31"/>
      <c r="H24" s="31"/>
      <c r="I24" s="31"/>
      <c r="J24" s="51"/>
      <c r="M24" s="26"/>
      <c r="N24" s="26"/>
    </row>
    <row r="25" spans="3:14" ht="15.5" x14ac:dyDescent="0.3">
      <c r="C25" s="48">
        <v>5</v>
      </c>
      <c r="D25" s="49" t="s">
        <v>27</v>
      </c>
      <c r="E25" s="28" t="s">
        <v>32</v>
      </c>
      <c r="F25" s="31">
        <v>2</v>
      </c>
      <c r="G25" s="31" t="s">
        <v>18</v>
      </c>
      <c r="H25" s="31">
        <v>10</v>
      </c>
      <c r="I25" s="31">
        <v>20</v>
      </c>
      <c r="J25" s="50">
        <v>41981.97</v>
      </c>
      <c r="M25" s="26"/>
      <c r="N25" s="26"/>
    </row>
    <row r="26" spans="3:14" ht="31" x14ac:dyDescent="0.3">
      <c r="C26" s="48"/>
      <c r="D26" s="49"/>
      <c r="E26" s="28" t="s">
        <v>33</v>
      </c>
      <c r="F26" s="31"/>
      <c r="G26" s="31"/>
      <c r="H26" s="31"/>
      <c r="I26" s="31"/>
      <c r="J26" s="51"/>
      <c r="M26" s="26"/>
      <c r="N26" s="26"/>
    </row>
    <row r="27" spans="3:14" ht="23" thickBot="1" x14ac:dyDescent="0.35">
      <c r="C27" s="52" t="s">
        <v>35</v>
      </c>
      <c r="D27" s="53"/>
      <c r="E27" s="53"/>
      <c r="F27" s="53"/>
      <c r="G27" s="53"/>
      <c r="H27" s="53"/>
      <c r="I27" s="53"/>
      <c r="J27" s="30">
        <f>TRUNC(SUM(J17:J26),2)</f>
        <v>237787.07</v>
      </c>
    </row>
    <row r="28" spans="3:14" x14ac:dyDescent="0.3">
      <c r="G28" s="3" t="str" cm="1">
        <f t="array" ref="G28">[28]!vextensofree(J27)</f>
        <v>duzentos e trinta e sete mil, setecentos e oitenta e sete reais e sete centavos</v>
      </c>
      <c r="L28" s="21"/>
    </row>
    <row r="32" spans="3:14" x14ac:dyDescent="0.3">
      <c r="D32" s="27" t="s">
        <v>3</v>
      </c>
    </row>
    <row r="33" spans="4:4" x14ac:dyDescent="0.3">
      <c r="D33" s="27" t="s">
        <v>36</v>
      </c>
    </row>
    <row r="34" spans="4:4" x14ac:dyDescent="0.3">
      <c r="D34" s="27" t="s">
        <v>37</v>
      </c>
    </row>
  </sheetData>
  <mergeCells count="49">
    <mergeCell ref="J19:J20"/>
    <mergeCell ref="J21:J22"/>
    <mergeCell ref="I19:I20"/>
    <mergeCell ref="C21:C22"/>
    <mergeCell ref="D21:D22"/>
    <mergeCell ref="F21:F22"/>
    <mergeCell ref="G21:G22"/>
    <mergeCell ref="H21:H22"/>
    <mergeCell ref="I21:I22"/>
    <mergeCell ref="C19:C20"/>
    <mergeCell ref="D19:D20"/>
    <mergeCell ref="F19:F20"/>
    <mergeCell ref="G19:G20"/>
    <mergeCell ref="J23:J24"/>
    <mergeCell ref="J25:J26"/>
    <mergeCell ref="C27:I27"/>
    <mergeCell ref="B10:K10"/>
    <mergeCell ref="I23:I24"/>
    <mergeCell ref="C25:C26"/>
    <mergeCell ref="D25:D26"/>
    <mergeCell ref="F25:F26"/>
    <mergeCell ref="G25:G26"/>
    <mergeCell ref="H25:H26"/>
    <mergeCell ref="I25:I26"/>
    <mergeCell ref="C23:C24"/>
    <mergeCell ref="D23:D24"/>
    <mergeCell ref="F23:F24"/>
    <mergeCell ref="G23:G24"/>
    <mergeCell ref="H23:H24"/>
    <mergeCell ref="H19:H20"/>
    <mergeCell ref="C17:C18"/>
    <mergeCell ref="D17:D18"/>
    <mergeCell ref="F17:F18"/>
    <mergeCell ref="G17:G18"/>
    <mergeCell ref="H17:H18"/>
    <mergeCell ref="I17:I18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C9:K9"/>
    <mergeCell ref="B8:B9"/>
    <mergeCell ref="L9:M12"/>
    <mergeCell ref="J17:J18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2023-03-09T20:50:29Z</cp:lastPrinted>
  <dcterms:created xsi:type="dcterms:W3CDTF">2022-04-05T17:51:09Z</dcterms:created>
  <dcterms:modified xsi:type="dcterms:W3CDTF">2023-03-09T20:50:47Z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